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4.2025 - 30.06.2025" r:id="rId3" sheetId="1"/>
  </sheets>
</workbook>
</file>

<file path=xl/sharedStrings.xml><?xml version="1.0" encoding="utf-8"?>
<sst xmlns="http://schemas.openxmlformats.org/spreadsheetml/2006/main" count="28" uniqueCount="18">
  <si>
    <t>Import dels contractes per tipologia del contracte</t>
  </si>
  <si>
    <t>ADJUDICATARI</t>
  </si>
  <si>
    <t>TIPOLOGIA</t>
  </si>
  <si>
    <t>IMPORT ADJUDICACIONS SENSE IVA</t>
  </si>
  <si>
    <t>PERCENTATGE</t>
  </si>
  <si>
    <t>PIME</t>
  </si>
  <si>
    <t>Administratiu especial</t>
  </si>
  <si>
    <t>Col·laboració entre el sector públic i sector privat</t>
  </si>
  <si>
    <t>Concessió d'obres públiques</t>
  </si>
  <si>
    <t>Gestió de serveis públics</t>
  </si>
  <si>
    <t>Obres</t>
  </si>
  <si>
    <t>Patrimonial</t>
  </si>
  <si>
    <t>Privat</t>
  </si>
  <si>
    <t>Serveis</t>
  </si>
  <si>
    <t>Subministraments</t>
  </si>
  <si>
    <t>Sense determinar</t>
  </si>
  <si>
    <t>no PIME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</si>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</sst>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14.015625" customWidth="true" bestFit="true"/>
    <col min="2" max="2" width="42.01953125" customWidth="true" bestFit="true"/>
    <col min="3" max="3" width="32.66015625" customWidth="true" bestFit="true"/>
    <col min="4" max="4" width="13.4804687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SUM(C6:C15)</f>
      </c>
      <c r="D5" s="5">
        <f>C5/C$29</f>
      </c>
    </row>
    <row r="6">
      <c r="A6" s="2"/>
      <c r="B6" t="s" s="2">
        <v>6</v>
      </c>
      <c r="C6" t="n" s="3">
        <v>0.0</v>
      </c>
      <c r="D6" s="5">
        <f>C6/C$5</f>
      </c>
    </row>
    <row r="7">
      <c r="A7" s="2"/>
      <c r="B7" t="s" s="2">
        <v>7</v>
      </c>
      <c r="C7" t="n" s="3">
        <v>0.0</v>
      </c>
      <c r="D7" s="5">
        <f>C7/C$5</f>
      </c>
    </row>
    <row r="8">
      <c r="A8" s="2"/>
      <c r="B8" t="s" s="2">
        <v>8</v>
      </c>
      <c r="C8" t="n" s="3">
        <v>0.0</v>
      </c>
      <c r="D8" s="5">
        <f>C8/C$5</f>
      </c>
    </row>
    <row r="9">
      <c r="A9" s="2"/>
      <c r="B9" t="s" s="2">
        <v>9</v>
      </c>
      <c r="C9" t="n" s="3">
        <v>0.0</v>
      </c>
      <c r="D9" s="5">
        <f>C9/C$5</f>
      </c>
    </row>
    <row r="10">
      <c r="A10" s="2"/>
      <c r="B10" t="s" s="2">
        <v>10</v>
      </c>
      <c r="C10" t="n" s="3">
        <v>6297094.000000001</v>
      </c>
      <c r="D10" s="5">
        <f>C10/C$5</f>
      </c>
    </row>
    <row r="11">
      <c r="A11" s="2"/>
      <c r="B11" t="s" s="2">
        <v>11</v>
      </c>
      <c r="C11" t="n" s="3">
        <v>0.0</v>
      </c>
      <c r="D11" s="5">
        <f>C11/C$5</f>
      </c>
    </row>
    <row r="12">
      <c r="A12" s="2"/>
      <c r="B12" t="s" s="2">
        <v>12</v>
      </c>
      <c r="C12" t="n" s="3">
        <v>95000.0</v>
      </c>
      <c r="D12" s="5">
        <f>C12/C$5</f>
      </c>
    </row>
    <row r="13">
      <c r="A13" s="2"/>
      <c r="B13" t="s" s="2">
        <v>13</v>
      </c>
      <c r="C13" t="n" s="3">
        <v>1.973498996E7</v>
      </c>
      <c r="D13" s="5">
        <f>C13/C$5</f>
      </c>
    </row>
    <row r="14">
      <c r="A14" s="2"/>
      <c r="B14" t="s" s="2">
        <v>14</v>
      </c>
      <c r="C14" t="n" s="3">
        <v>8996944.54</v>
      </c>
      <c r="D14" s="5">
        <f>C14/C$5</f>
      </c>
    </row>
    <row r="15">
      <c r="A15" s="2"/>
      <c r="B15" t="s" s="2">
        <v>15</v>
      </c>
      <c r="C15" t="n" s="3">
        <v>0.0</v>
      </c>
      <c r="D15" s="5">
        <f>C15/C$5</f>
      </c>
    </row>
    <row r="17">
      <c r="A17" t="s" s="2">
        <v>16</v>
      </c>
      <c r="B17" s="2"/>
      <c r="C17" s="3">
        <f>SUM(C18:C27)</f>
      </c>
      <c r="D17" s="5">
        <f>C17/C$29</f>
      </c>
    </row>
    <row r="18">
      <c r="A18" s="2"/>
      <c r="B18" t="s" s="2">
        <v>6</v>
      </c>
      <c r="C18" t="n" s="3">
        <v>0.0</v>
      </c>
      <c r="D18" s="5">
        <f>C18/C$17</f>
      </c>
    </row>
    <row r="19">
      <c r="A19" s="2"/>
      <c r="B19" t="s" s="2">
        <v>7</v>
      </c>
      <c r="C19" t="n" s="3">
        <v>0.0</v>
      </c>
      <c r="D19" s="5">
        <f>C19/C$17</f>
      </c>
    </row>
    <row r="20">
      <c r="A20" s="2"/>
      <c r="B20" t="s" s="2">
        <v>8</v>
      </c>
      <c r="C20" t="n" s="3">
        <v>0.0</v>
      </c>
      <c r="D20" s="5">
        <f>C20/C$17</f>
      </c>
    </row>
    <row r="21">
      <c r="A21" s="2"/>
      <c r="B21" t="s" s="2">
        <v>9</v>
      </c>
      <c r="C21" t="n" s="3">
        <v>0.0</v>
      </c>
      <c r="D21" s="5">
        <f>C21/C$17</f>
      </c>
    </row>
    <row r="22">
      <c r="A22" s="2"/>
      <c r="B22" t="s" s="2">
        <v>10</v>
      </c>
      <c r="C22" t="n" s="3">
        <v>3.2177784550000004E7</v>
      </c>
      <c r="D22" s="5">
        <f>C22/C$17</f>
      </c>
    </row>
    <row r="23">
      <c r="A23" s="2"/>
      <c r="B23" t="s" s="2">
        <v>11</v>
      </c>
      <c r="C23" t="n" s="3">
        <v>0.0</v>
      </c>
      <c r="D23" s="5">
        <f>C23/C$17</f>
      </c>
    </row>
    <row r="24">
      <c r="A24" s="2"/>
      <c r="B24" t="s" s="2">
        <v>12</v>
      </c>
      <c r="C24" t="n" s="3">
        <v>74133.6</v>
      </c>
      <c r="D24" s="5">
        <f>C24/C$17</f>
      </c>
    </row>
    <row r="25">
      <c r="A25" s="2"/>
      <c r="B25" t="s" s="2">
        <v>13</v>
      </c>
      <c r="C25" t="n" s="3">
        <v>4.0700076460000016E7</v>
      </c>
      <c r="D25" s="5">
        <f>C25/C$17</f>
      </c>
    </row>
    <row r="26">
      <c r="A26" s="2"/>
      <c r="B26" t="s" s="2">
        <v>14</v>
      </c>
      <c r="C26" t="n" s="3">
        <v>2.492591094E7</v>
      </c>
      <c r="D26" s="5">
        <f>C26/C$17</f>
      </c>
    </row>
    <row r="27">
      <c r="A27" s="2"/>
      <c r="B27" t="s" s="2">
        <v>15</v>
      </c>
      <c r="C27" t="n" s="3">
        <v>0.0</v>
      </c>
      <c r="D27" s="5">
        <f>C27/C$17</f>
      </c>
    </row>
    <row r="29">
      <c r="A29" t="s" s="2">
        <v>17</v>
      </c>
      <c r="B29" s="2"/>
      <c r="C29" s="3">
        <f>C5+C17</f>
      </c>
      <c r="D29" s="5">
        <f>D5+D17</f>
      </c>
    </row>
  </sheetData>
  <mergeCells count="3">
    <mergeCell ref="A1:D1"/>
    <mergeCell ref="A6:A15"/>
    <mergeCell ref="A18:A27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2QUAHAQM2MP6-244609361-201759</_dlc_DocId>
    <_dlc_DocIdUrl xmlns="80282ec1-e75f-4369-8301-7fc8afe8b377">
      <Url>https://caib.sharepoint.com/sites/ARXIUS-DGPTV/_layouts/15/DocIdRedir.aspx?ID=2QUAHAQM2MP6-244609361-201759</Url>
      <Description>2QUAHAQM2MP6-244609361-201759</Description>
    </_dlc_DocIdUrl>
  </documentManagement>
</p:properties>
</file>

<file path=customXml/itemProps1.xml><?xml version="1.0" encoding="utf-8"?>
<ds:datastoreItem xmlns:ds="http://schemas.openxmlformats.org/officeDocument/2006/customXml" ds:itemID="{BA11E957-FB70-4097-A6BD-553FD5BA1767}"/>
</file>

<file path=customXml/itemProps2.xml><?xml version="1.0" encoding="utf-8"?>
<ds:datastoreItem xmlns:ds="http://schemas.openxmlformats.org/officeDocument/2006/customXml" ds:itemID="{307DF6A9-281A-4266-901B-5DEA3AF70D09}"/>
</file>

<file path=customXml/itemProps3.xml><?xml version="1.0" encoding="utf-8"?>
<ds:datastoreItem xmlns:ds="http://schemas.openxmlformats.org/officeDocument/2006/customXml" ds:itemID="{8E0E935E-D23B-4D2D-991F-E1049F49F86D}"/>
</file>

<file path=customXml/itemProps4.xml><?xml version="1.0" encoding="utf-8"?>
<ds:datastoreItem xmlns:ds="http://schemas.openxmlformats.org/officeDocument/2006/customXml" ds:itemID="{96695CCD-145E-4C45-A3C5-6E4B39800E66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a5303d4f-f94a-4553-9371-bf15a10fa6c8</vt:lpwstr>
  </property>
</Properties>
</file>